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<sst xmlns="http://schemas.openxmlformats.org/spreadsheetml/2006/main" count="396" uniqueCount="208">
  <si>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</si>
  <si>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</si>
  <si>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</si>
  <si>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</si>
  <si>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</si>
  <si>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</si>
  <si>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</si>
  <si>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</si>
  <si>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</si>
  <si>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</si>
  <si>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</si>
  <si>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</si>
  <si>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</si>
  <si>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</si>
  <si>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</si>
  <si>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</si>
  <si>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</si>
  <si>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</si>
  <si>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</si>
  <si>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</si>
  <si>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</si>
  <si>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</si>
  <si>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</si>
  <si>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</si>
  <si>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</si>
  <si>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</si>
  <si>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</si>
  <si>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</si>
  <si>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</si>
  <si>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</si>
  <si>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</si>
  <si>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</si>
  <si>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</si>
  <si>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</si>
  <si>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</si>
  <si>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</si>
  <si>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</si>
  <si>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</si>
  <si>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</si>
  <si>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</si>
  <si>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</si>
  <si>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</si>
  <si>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</si>
  <si>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</si>
  <si>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</si>
  <si>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</si>
  <si>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</si>
  <si>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</si>
  <si>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</si>
  <si>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</si>
  <si>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</si>
  <si>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</si>
  <si>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</si>
  <si>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</si>
  <si>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</si>
  <si>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</si>
  <si>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</si>
  <si>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</si>
  <si>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</si>
  <si>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</si>
  <si>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</si>
  <si>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</si>
  <si>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</si>
  <si>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</si>
  <si>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</si>
  <si>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</si>
  <si>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</si>
  <si>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</si>
  <si>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</si>
  <si>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</si>
  <si>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NST190W1</t>
  </si>
  <si>
    <t>NST190W2</t>
  </si>
  <si>
    <t>NST190W3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</si>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</sst>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workbookViewId="0">
      <pane xSplit="21" ySplit="2" topLeftCell="AJ3" activePane="bottomRight" state="frozenSplit"/>
      <selection/>
      <selection pane="topRight"/>
      <selection pane="bottomLeft"/>
      <selection pane="bottomRight" activeCell="O16" sqref="O16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29" t="s">
        <v>70</v>
      </c>
      <c r="B11" s="32">
        <v>10.92</v>
      </c>
      <c r="D11" s="110">
        <f t="shared" si="0"/>
        <v>10.44</v>
      </c>
      <c r="E11" s="32">
        <v>10.92</v>
      </c>
      <c r="F11" s="110">
        <v>8.949</v>
      </c>
      <c r="G11" s="32">
        <v>12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26"/>
        <v>0</v>
      </c>
      <c r="R11" s="111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2" t="str">
        <f t="shared" si="5"/>
        <v>A</v>
      </c>
      <c r="T11" s="113">
        <f t="shared" si="23"/>
        <v>0</v>
      </c>
      <c r="V11" s="138">
        <f t="shared" si="2"/>
        <v>0.3</v>
      </c>
      <c r="W11" s="139">
        <f t="shared" si="6"/>
        <v>10.44</v>
      </c>
      <c r="X11" s="139">
        <f t="shared" si="3"/>
        <v>10.92</v>
      </c>
      <c r="Y11" s="139">
        <f t="shared" si="3"/>
        <v>8.949</v>
      </c>
      <c r="Z11" s="139">
        <f>Y11+LOOKUP(V11,Sheet2!A$3:A$24,Sheet2!J$3:J$24)</f>
        <v>9.289</v>
      </c>
      <c r="AA11" s="139">
        <f t="shared" si="7"/>
        <v>9.94</v>
      </c>
      <c r="AB11" s="139">
        <f t="shared" si="4"/>
        <v>10.42</v>
      </c>
      <c r="AC11" s="139">
        <f t="shared" si="4"/>
        <v>8.898</v>
      </c>
      <c r="AD11" s="139">
        <f>AC11+LOOKUP(V11,Sheet2!A$3:A$24,Sheet2!J$3:J$24)</f>
        <v>9.238</v>
      </c>
      <c r="AE11" s="139">
        <f t="shared" si="8"/>
        <v>1.631</v>
      </c>
      <c r="AF11" s="139">
        <f t="shared" si="9"/>
        <v>1.182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8">
        <f>LOOKUP(R11,Sheet3!A$2:A$7,Sheet3!D$2:D$7)</f>
        <v>0.35</v>
      </c>
      <c r="AJ11" s="138">
        <f t="shared" si="24"/>
        <v>0.48</v>
      </c>
      <c r="AK11" s="138">
        <f t="shared" si="25"/>
        <v>0.48</v>
      </c>
      <c r="AL11" s="139">
        <f t="shared" si="10"/>
        <v>2.151</v>
      </c>
      <c r="AM11" s="139">
        <f t="shared" si="11"/>
        <v>1.702</v>
      </c>
      <c r="AN11" s="139">
        <f t="shared" si="12"/>
        <v>1.9265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3">
        <f t="shared" si="13"/>
        <v>28.66632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5.208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1.1628</v>
      </c>
      <c r="AV11" s="155">
        <f>IF(AND(AE11&gt;3.5,AF11&gt;3.5),LOOKUP(Sheet1!V11,Sheet2!A$3:A$24,Sheet2!W$3:W$24),LOOKUP(V11,Sheet2!A$3:A$24,Sheet2!V$3:V$24))*G11</f>
        <v>1.46452760222934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13.1237344602356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6.34632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69.756</v>
      </c>
      <c r="BC11" s="160">
        <f t="shared" si="14"/>
        <v>62.504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28.66632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28.66632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3.251</v>
      </c>
      <c r="BV11" s="52">
        <f t="shared" si="21"/>
        <v>5.882</v>
      </c>
      <c r="BW11" s="32">
        <f t="shared" si="22"/>
        <v>12</v>
      </c>
    </row>
    <row r="12" spans="1:75">
      <c r="A12" s="129" t="s">
        <v>71</v>
      </c>
      <c r="B12" s="32">
        <v>10.42</v>
      </c>
      <c r="D12" s="110">
        <f t="shared" ref="D10:D52" si="27">IF(AND(B12=0,E12=0),0,IF(B12&gt;E12,E12-C12-AJ12,IF(AJ12&gt;(E12-B12),E12-AJ12-C12,B12-C12)))</f>
        <v>9.94</v>
      </c>
      <c r="E12" s="32">
        <v>10.42</v>
      </c>
      <c r="F12" s="110">
        <v>8.898</v>
      </c>
      <c r="G12" s="32">
        <v>0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29" t="s">
        <v>71</v>
      </c>
      <c r="B13" s="32">
        <v>10.42</v>
      </c>
      <c r="D13" s="110">
        <f t="shared" si="27"/>
        <v>9.94</v>
      </c>
      <c r="E13" s="32">
        <v>10.42</v>
      </c>
      <c r="F13" s="110">
        <v>8.89</v>
      </c>
      <c r="G13" s="32">
        <v>18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2" t="str">
        <f t="shared" si="5"/>
        <v>A</v>
      </c>
      <c r="T13" s="113">
        <f t="shared" si="23"/>
        <v>0</v>
      </c>
      <c r="V13" s="138">
        <f t="shared" si="2"/>
        <v>0.3</v>
      </c>
      <c r="W13" s="139">
        <f t="shared" si="6"/>
        <v>9.94</v>
      </c>
      <c r="X13" s="139">
        <f t="shared" si="3"/>
        <v>10.42</v>
      </c>
      <c r="Y13" s="139">
        <f t="shared" si="3"/>
        <v>8.89</v>
      </c>
      <c r="Z13" s="139">
        <f>Y13+LOOKUP(V13,Sheet2!A$3:A$24,Sheet2!J$3:J$24)</f>
        <v>9.23</v>
      </c>
      <c r="AA13" s="139">
        <f t="shared" si="7"/>
        <v>9.85</v>
      </c>
      <c r="AB13" s="139">
        <f t="shared" si="4"/>
        <v>10.33</v>
      </c>
      <c r="AC13" s="139">
        <f t="shared" si="4"/>
        <v>8.8</v>
      </c>
      <c r="AD13" s="139">
        <f>AC13+LOOKUP(V13,Sheet2!A$3:A$24,Sheet2!J$3:J$24)</f>
        <v>9.14</v>
      </c>
      <c r="AE13" s="139">
        <f t="shared" si="8"/>
        <v>1.19</v>
      </c>
      <c r="AF13" s="139">
        <f t="shared" si="9"/>
        <v>1.19</v>
      </c>
      <c r="AG13" s="138">
        <f>LOOKUP(V13,Sheet2!A$3:A$24,Sheet2!K$3:K$24)</f>
        <v>0.5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8">
        <f>LOOKUP(R13,Sheet3!A$2:A$7,Sheet3!D$2:D$7)</f>
        <v>0.35</v>
      </c>
      <c r="AJ13" s="138">
        <f t="shared" si="24"/>
        <v>0.48</v>
      </c>
      <c r="AK13" s="138">
        <f t="shared" si="25"/>
        <v>0.48</v>
      </c>
      <c r="AL13" s="139">
        <f t="shared" si="10"/>
        <v>1.71</v>
      </c>
      <c r="AM13" s="139">
        <f t="shared" si="11"/>
        <v>1.71</v>
      </c>
      <c r="AN13" s="139">
        <f t="shared" si="12"/>
        <v>1.71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3">
        <f t="shared" si="13"/>
        <v>38.1672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7.812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1.7442</v>
      </c>
      <c r="AV13" s="155">
        <f>IF(AND(AE13&gt;3.5,AF13&gt;3.5),LOOKUP(Sheet1!V13,Sheet2!A$3:A$24,Sheet2!W$3:W$24),LOOKUP(V13,Sheet2!A$3:A$24,Sheet2!V$3:V$24))*G13</f>
        <v>2.19679140334401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19.6856016903533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4.68719999999998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96.84</v>
      </c>
      <c r="BC13" s="160">
        <f t="shared" si="14"/>
        <v>88.56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38.1672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38.1672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2.81</v>
      </c>
      <c r="BV13" s="52">
        <f t="shared" si="21"/>
        <v>5</v>
      </c>
      <c r="BW13" s="32">
        <f t="shared" si="22"/>
        <v>18</v>
      </c>
    </row>
    <row r="14" spans="1:75">
      <c r="A14" s="129" t="s">
        <v>72</v>
      </c>
      <c r="B14" s="32">
        <v>10.33</v>
      </c>
      <c r="D14" s="110">
        <f t="shared" si="27"/>
        <v>9.85</v>
      </c>
      <c r="E14" s="32">
        <v>10.33</v>
      </c>
      <c r="F14" s="110">
        <v>8.8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</v>
      </c>
      <c r="AK15" s="138">
        <f t="shared" si="25"/>
        <v>0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</v>
      </c>
      <c r="AK17" s="138">
        <f t="shared" si="25"/>
        <v>0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8">
        <f t="shared" si="2"/>
        <v>0</v>
      </c>
      <c r="W18" s="139">
        <f t="shared" si="6"/>
        <v>0</v>
      </c>
      <c r="X18" s="139">
        <f t="shared" si="3"/>
        <v>0</v>
      </c>
      <c r="Y18" s="139">
        <f t="shared" si="3"/>
        <v>0</v>
      </c>
      <c r="Z18" s="139">
        <f>Y18+LOOKUP(V18,Sheet2!A$3:A$24,Sheet2!J$3:J$24)</f>
        <v>0</v>
      </c>
      <c r="AA18" s="139">
        <f t="shared" si="7"/>
        <v>0</v>
      </c>
      <c r="AB18" s="139">
        <f t="shared" si="4"/>
        <v>0</v>
      </c>
      <c r="AC18" s="139">
        <f t="shared" si="4"/>
        <v>0</v>
      </c>
      <c r="AD18" s="139">
        <f>AC18+LOOKUP(V18,Sheet2!A$3:A$24,Sheet2!J$3:J$24)</f>
        <v>0</v>
      </c>
      <c r="AE18" s="139">
        <f t="shared" si="8"/>
        <v>0</v>
      </c>
      <c r="AF18" s="139">
        <f t="shared" si="9"/>
        <v>0</v>
      </c>
      <c r="AG18" s="138">
        <f>LOOKUP(V18,Sheet2!A$3:A$24,Sheet2!K$3:K$24)</f>
        <v>0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8">
        <f>LOOKUP(R18,Sheet3!A$2:A$7,Sheet3!D$2:D$7)</f>
        <v>0</v>
      </c>
      <c r="AJ18" s="138">
        <f t="shared" si="24"/>
        <v>0</v>
      </c>
      <c r="AK18" s="138">
        <f t="shared" si="25"/>
        <v>0</v>
      </c>
      <c r="AL18" s="139">
        <f t="shared" si="10"/>
        <v>0</v>
      </c>
      <c r="AM18" s="139">
        <f t="shared" si="11"/>
        <v>0</v>
      </c>
      <c r="AN18" s="139">
        <f t="shared" si="12"/>
        <v>0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3">
        <f t="shared" si="13"/>
        <v>0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0</v>
      </c>
      <c r="BC18" s="160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</v>
      </c>
      <c r="AK19" s="138">
        <f t="shared" si="25"/>
        <v>0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</v>
      </c>
      <c r="AK20" s="138">
        <f t="shared" si="25"/>
        <v>0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8">
        <f t="shared" si="2"/>
        <v>0</v>
      </c>
      <c r="W21" s="139">
        <f t="shared" si="6"/>
        <v>0</v>
      </c>
      <c r="X21" s="139">
        <f t="shared" si="28"/>
        <v>0</v>
      </c>
      <c r="Y21" s="139">
        <f t="shared" si="29"/>
        <v>0</v>
      </c>
      <c r="Z21" s="139">
        <f>Y21+LOOKUP(V21,Sheet2!A$3:A$24,Sheet2!J$3:J$24)</f>
        <v>0</v>
      </c>
      <c r="AA21" s="139">
        <f t="shared" si="7"/>
        <v>0</v>
      </c>
      <c r="AB21" s="139">
        <f t="shared" si="30"/>
        <v>0</v>
      </c>
      <c r="AC21" s="139">
        <f t="shared" si="31"/>
        <v>0</v>
      </c>
      <c r="AD21" s="139">
        <f>AC21+LOOKUP(V21,Sheet2!A$3:A$24,Sheet2!J$3:J$24)</f>
        <v>0</v>
      </c>
      <c r="AE21" s="139">
        <f t="shared" si="8"/>
        <v>0</v>
      </c>
      <c r="AF21" s="139">
        <f t="shared" si="9"/>
        <v>0</v>
      </c>
      <c r="AG21" s="138">
        <f>LOOKUP(V21,Sheet2!A$3:A$24,Sheet2!K$3:K$24)</f>
        <v>0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8">
        <f>LOOKUP(R21,Sheet3!A$2:A$7,Sheet3!D$2:D$7)</f>
        <v>0</v>
      </c>
      <c r="AJ21" s="138">
        <f t="shared" si="24"/>
        <v>0</v>
      </c>
      <c r="AK21" s="138">
        <f t="shared" si="25"/>
        <v>0</v>
      </c>
      <c r="AL21" s="139">
        <f t="shared" si="10"/>
        <v>0</v>
      </c>
      <c r="AM21" s="139">
        <f t="shared" si="11"/>
        <v>0</v>
      </c>
      <c r="AN21" s="139">
        <f t="shared" si="12"/>
        <v>0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3">
        <f t="shared" si="13"/>
        <v>0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</v>
      </c>
      <c r="AK22" s="138">
        <f t="shared" si="25"/>
        <v>0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</v>
      </c>
      <c r="AK23" s="138">
        <f t="shared" si="25"/>
        <v>0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</v>
      </c>
      <c r="AK24" s="138">
        <f t="shared" si="25"/>
        <v>0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</v>
      </c>
      <c r="AK25" s="138">
        <f t="shared" si="25"/>
        <v>0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</v>
      </c>
      <c r="AK26" s="138">
        <f t="shared" si="25"/>
        <v>0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</v>
      </c>
      <c r="AK27" s="138">
        <f t="shared" si="25"/>
        <v>0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</v>
      </c>
      <c r="AK28" s="138">
        <f t="shared" si="25"/>
        <v>0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</v>
      </c>
      <c r="AK29" s="138">
        <f t="shared" si="25"/>
        <v>0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4" operator="equal">
      <formula>0</formula>
    </cfRule>
  </conditionalFormatting>
  <conditionalFormatting sqref="AQ2:BL2">
    <cfRule type="cellIs" dxfId="1" priority="29" stopIfTrue="1" operator="equal">
      <formula>0</formula>
    </cfRule>
    <cfRule type="expression" dxfId="2" priority="30" stopIfTrue="1">
      <formula>0</formula>
    </cfRule>
  </conditionalFormatting>
  <conditionalFormatting sqref="I11:J11">
    <cfRule type="cellIs" dxfId="0" priority="6" operator="equal">
      <formula>0</formula>
    </cfRule>
  </conditionalFormatting>
  <conditionalFormatting sqref="I12:J12">
    <cfRule type="cellIs" dxfId="0" priority="5" operator="equal">
      <formula>0</formula>
    </cfRule>
  </conditionalFormatting>
  <conditionalFormatting sqref="H13">
    <cfRule type="cellIs" dxfId="0" priority="4" operator="equal">
      <formula>0</formula>
    </cfRule>
  </conditionalFormatting>
  <conditionalFormatting sqref="I13:J13">
    <cfRule type="cellIs" dxfId="0" priority="3" operator="equal">
      <formula>0</formula>
    </cfRule>
  </conditionalFormatting>
  <conditionalFormatting sqref="H14">
    <cfRule type="cellIs" dxfId="0" priority="2" operator="equal">
      <formula>0</formula>
    </cfRule>
  </conditionalFormatting>
  <conditionalFormatting sqref="I14:J14">
    <cfRule type="cellIs" dxfId="0" priority="1" operator="equal">
      <formula>0</formula>
    </cfRule>
  </conditionalFormatting>
  <conditionalFormatting sqref="S$1:S$1048576">
    <cfRule type="cellIs" dxfId="3" priority="18" operator="equal">
      <formula>"F"</formula>
    </cfRule>
  </conditionalFormatting>
  <conditionalFormatting sqref="AO$1:AO$1048576">
    <cfRule type="cellIs" dxfId="4" priority="28" operator="equal">
      <formula>"err"</formula>
    </cfRule>
  </conditionalFormatting>
  <conditionalFormatting sqref="A1:L1 K2:L8 V1 Q1:R1206 A2:H7 A8:A9 K9 A10:K10 A11:H12 A13:G14 K11:K14 A15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5" operator="equal">
      <formula>0</formula>
    </cfRule>
  </conditionalFormatting>
  <conditionalFormatting sqref="U$1:U$1048576 S2:T1048576">
    <cfRule type="cellIs" dxfId="5" priority="27" operator="equal">
      <formula>"E"</formula>
    </cfRule>
  </conditionalFormatting>
  <conditionalFormatting sqref="AL$1:AN$1048576">
    <cfRule type="iconSet" priority="25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1" operator="equal">
      <formula>"顶管"</formula>
    </cfRule>
    <cfRule type="cellIs" dxfId="7" priority="32" operator="equal">
      <formula>"D"</formula>
    </cfRule>
    <cfRule type="cellIs" dxfId="8" priority="33" operator="equal">
      <formula>"C"</formula>
    </cfRule>
    <cfRule type="cellIs" dxfId="9" priority="34" operator="equal">
      <formula>"B"</formula>
    </cfRule>
  </conditionalFormatting>
  <conditionalFormatting sqref="B8:H9 I8:J9">
    <cfRule type="cellIs" dxfId="0" priority="7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13.02</v>
      </c>
      <c r="E4" s="39"/>
      <c r="F4" s="39"/>
      <c r="P4" s="34"/>
      <c r="Q4" s="33" t="s">
        <v>43</v>
      </c>
      <c r="R4" s="37" t="s">
        <v>157</v>
      </c>
      <c r="S4" s="56">
        <f>D4</f>
        <v>13.02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70.175196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70.175196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43.8428561505889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43.8428561505889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32.8093361505889</v>
      </c>
      <c r="E8" s="42"/>
      <c r="F8" s="42"/>
      <c r="G8" s="2">
        <f>D8+D10</f>
        <v>43.8428561505889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166.596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11.03352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4.7434096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166.596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151.064</v>
      </c>
      <c r="E13" s="37" t="s">
        <v>167</v>
      </c>
      <c r="F13" s="46">
        <f>D13*Sheet3!$Q$13</f>
        <v>4.7434096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70.175196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70.175196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